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F46E2902-0FE8-40F9-B79F-E5DC4DCCB68D}" xr6:coauthVersionLast="45" xr6:coauthVersionMax="45" xr10:uidLastSave="{00000000-0000-0000-0000-000000000000}"/>
  <bookViews>
    <workbookView xWindow="-120" yWindow="-120" windowWidth="29040" windowHeight="15840" xr2:uid="{00000000-000D-0000-FFFF-FFFF00000000}"/>
  </bookViews>
  <sheets>
    <sheet name="COLUMN" sheetId="1" r:id="rId1"/>
    <sheet name="Example 1" sheetId="2" r:id="rId2"/>
    <sheet name="Example 2" sheetId="3" r:id="rId3"/>
    <sheet name="Example 3" sheetId="4" r:id="rId4"/>
    <sheet name="Example 4" sheetId="5" r:id="rId5"/>
    <sheet name="Example 5" sheetId="6" r:id="rId6"/>
    <sheet name="Example 6" sheetId="7" r:id="rId7"/>
    <sheet name="Example 7" sheetId="8" r:id="rId8"/>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13" i="2"/>
  <c r="A9" i="2"/>
  <c r="C7" i="5"/>
  <c r="A14" i="7"/>
  <c r="C8" i="5"/>
  <c r="A6" i="3"/>
  <c r="A10" i="4"/>
  <c r="A27" i="8"/>
  <c r="A27" i="7"/>
  <c r="A6" i="6"/>
  <c r="A13" i="8"/>
  <c r="A5" i="2"/>
  <c r="A35" i="1" l="1"/>
  <c r="A34" i="1"/>
  <c r="A33" i="1"/>
  <c r="B11" i="8"/>
  <c r="E25" i="8" l="1"/>
  <c r="D25" i="8"/>
  <c r="C25" i="8"/>
  <c r="B25" i="8"/>
  <c r="E11" i="8"/>
  <c r="D11" i="8"/>
  <c r="C11" i="8"/>
  <c r="D25" i="7"/>
  <c r="E25" i="7" s="1"/>
  <c r="C25" i="7"/>
  <c r="E19" i="7"/>
  <c r="D19" i="7"/>
  <c r="C19" i="7"/>
  <c r="E17" i="7"/>
  <c r="D17" i="7"/>
  <c r="C17" i="7"/>
  <c r="A16" i="7"/>
  <c r="D12" i="7"/>
  <c r="E12" i="7" s="1"/>
  <c r="C12" i="7"/>
  <c r="A9" i="6"/>
  <c r="E4" i="6"/>
  <c r="D4" i="6"/>
  <c r="C4" i="6"/>
  <c r="B4" i="6"/>
  <c r="B8" i="5"/>
  <c r="B7" i="5"/>
  <c r="A21" i="4"/>
  <c r="A13" i="4"/>
  <c r="E9" i="4"/>
  <c r="D9" i="4"/>
  <c r="C9" i="4"/>
  <c r="B9" i="4"/>
  <c r="B5" i="3"/>
  <c r="D3" i="3"/>
  <c r="C3" i="3"/>
  <c r="B3" i="3"/>
  <c r="B12" i="2" a="1"/>
  <c r="E12" i="2" s="1"/>
  <c r="B12" i="2" l="1"/>
  <c r="C12" i="2"/>
  <c r="D12" i="2"/>
  <c r="B8" i="2"/>
  <c r="B4" i="2"/>
  <c r="A32" i="1" l="1"/>
  <c r="A36" i="1"/>
  <c r="A37" i="1"/>
  <c r="A38" i="1"/>
  <c r="A39" i="1"/>
  <c r="A40" i="1"/>
  <c r="A41" i="1"/>
</calcChain>
</file>

<file path=xl/sharedStrings.xml><?xml version="1.0" encoding="utf-8"?>
<sst xmlns="http://schemas.openxmlformats.org/spreadsheetml/2006/main" count="144" uniqueCount="118">
  <si>
    <t>Note: For Excel versions before Excel 2007 there was a limit of 256 columns so that addresses beyond column IV will not resolve.</t>
  </si>
  <si>
    <r>
      <rPr>
        <b/>
        <sz val="10"/>
        <color rgb="FFFF0000"/>
        <rFont val="Arial"/>
        <family val="2"/>
      </rPr>
      <t>#NAME?</t>
    </r>
    <r>
      <rPr>
        <sz val="10"/>
        <rFont val="Arial"/>
        <family val="2"/>
      </rPr>
      <t xml:space="preserve"> will be returned if the reference does not resolve to a valid address.</t>
    </r>
  </si>
  <si>
    <r>
      <rPr>
        <b/>
        <sz val="10"/>
        <color rgb="FFFF0000"/>
        <rFont val="Arial"/>
        <family val="2"/>
      </rPr>
      <t>#NAME?</t>
    </r>
    <r>
      <rPr>
        <sz val="10"/>
        <rFont val="Arial"/>
        <family val="2"/>
      </rPr>
      <t xml:space="preserve"> will be returned if non range name text string is entered for the reference.</t>
    </r>
  </si>
  <si>
    <t>Errors Using COLUMN Function</t>
  </si>
  <si>
    <r>
      <rPr>
        <b/>
        <sz val="10"/>
        <color rgb="FFFF0000"/>
        <rFont val="Arial"/>
        <family val="2"/>
      </rPr>
      <t>Note</t>
    </r>
    <r>
      <rPr>
        <sz val="10"/>
        <rFont val="Arial"/>
        <family val="2"/>
      </rPr>
      <t>: The joy of this approach is that we can insert or delete columns and cut and paste the table to other columns without issues.</t>
    </r>
  </si>
  <si>
    <t>Bribes</t>
  </si>
  <si>
    <t>Q4</t>
  </si>
  <si>
    <t>Q3</t>
  </si>
  <si>
    <t>Q2</t>
  </si>
  <si>
    <t>Q1</t>
  </si>
  <si>
    <t>Information Required</t>
  </si>
  <si>
    <t>Rates</t>
  </si>
  <si>
    <t>Water</t>
  </si>
  <si>
    <t>Gas</t>
  </si>
  <si>
    <t>Electricity</t>
  </si>
  <si>
    <t>CostCategory</t>
  </si>
  <si>
    <r>
      <rPr>
        <b/>
        <sz val="10"/>
        <color rgb="FFFF0000"/>
        <rFont val="Arial"/>
        <family val="2"/>
      </rPr>
      <t>Note:</t>
    </r>
    <r>
      <rPr>
        <sz val="10"/>
        <rFont val="Arial"/>
        <family val="2"/>
      </rPr>
      <t xml:space="preserve"> We may need to calculate the column number and that would be my preferred approach because of column insertion and deletion and cutting and pasting issues.</t>
    </r>
  </si>
  <si>
    <t>The helper row may be more user friendly but needs inputting.</t>
  </si>
  <si>
    <t>Rather than use a helper row to obtain the modulus of the column number of the table, we use numbers of the columns themselves obtained using COLUMN.</t>
  </si>
  <si>
    <t>Data</t>
  </si>
  <si>
    <t>Inflation Rate</t>
  </si>
  <si>
    <t>Using COLUMN to calculate column number of table.</t>
  </si>
  <si>
    <t>But the FVSCHEDULE calculation is only adopted if the IF function condition has returned TRUE. Where it is FALSE the FALSE calculation just takes the previous figure.</t>
  </si>
  <si>
    <t>The FVSHEDULE calculation: &gt;&gt;&gt;</t>
  </si>
  <si>
    <t>The IF function condition will only return TRUE if every other column.</t>
  </si>
  <si>
    <t>The IF function condition: &gt;&gt;&gt;</t>
  </si>
  <si>
    <t>Helper Row</t>
  </si>
  <si>
    <t>Helper Row Approach</t>
  </si>
  <si>
    <t>In fact we often use this approach to adjust / calculate monthly data every 3, 6, 12 etc.</t>
  </si>
  <si>
    <t>Data need inflating every two periods by the cumulative inflation from inflation rate row.</t>
  </si>
  <si>
    <t>Rather than do that and refer to the helper number, we can use COLUMN instead as a form of 'permanent helper' that merely needs a translation from letter to number.</t>
  </si>
  <si>
    <t>In some istances we might put a helper row of numbers across the head of columns of figures and use them in calculations.</t>
  </si>
  <si>
    <t>We use the absolute reference in the second use of COLUMN so that the formula 'locks' on to the first column of the table when copied across.</t>
  </si>
  <si>
    <t>Notes:</t>
  </si>
  <si>
    <t>Helper row' column number of table</t>
  </si>
  <si>
    <t>Heading 1</t>
  </si>
  <si>
    <t>Both formulas use the same principle of using ADDRESS to return the cell address and then substituting the row number with a null string ("").</t>
  </si>
  <si>
    <t>Second solution</t>
  </si>
  <si>
    <t>First solution</t>
  </si>
  <si>
    <t>Formula used</t>
  </si>
  <si>
    <t>Formula</t>
  </si>
  <si>
    <t>Solution</t>
  </si>
  <si>
    <t>In some instances we want the column label; ie instead of returning, say, 2, we want a return of B.</t>
  </si>
  <si>
    <t>COLUMN returns the column number.</t>
  </si>
  <si>
    <t>10. Once tested, you can delete the helper test formula.</t>
  </si>
  <si>
    <t>9. OK &gt; OK</t>
  </si>
  <si>
    <t>8. Click "Format" button and decide on format.</t>
  </si>
  <si>
    <t>7. Type in formula:  =MOD(COLUMN(),2)=0</t>
  </si>
  <si>
    <t>6. Select "Use formula to determine which cells to format."</t>
  </si>
  <si>
    <t>5. Select "New Rule".</t>
  </si>
  <si>
    <t>4. Select Conditional Formatting.</t>
  </si>
  <si>
    <t>3. Select all the cells of the table that you want to band.</t>
  </si>
  <si>
    <t>2. Recall that the requirement of custom formulas for conditional formatting (and if function conditions and data validation) is that the formula should return TRUE</t>
  </si>
  <si>
    <t>The 'banding is achieved as follows:</t>
  </si>
  <si>
    <t>Step by step banding of columns.</t>
  </si>
  <si>
    <t>We might use banding with other modulus formulas to highlight (say) every 3rd, 6th, or 12th column.</t>
  </si>
  <si>
    <t>Obviously, we can do the same with 'banding' rows using the ROW function and indeed can create a migraine inducing chequerboard effect.</t>
  </si>
  <si>
    <t>The custom format comes into play whenever the custom formula returns TRUE.</t>
  </si>
  <si>
    <t xml:space="preserve">Since Column B is Column 2 the modulus of the column number divided by 2 is 0 and the formula returns TRUE. </t>
  </si>
  <si>
    <t>The 'banding' custom conditional format formula used to create the above effect was: &gt;&gt;&gt; =MOD(Column(),2)=0</t>
  </si>
  <si>
    <t>Test of CF custom formula used: &gt;&gt;&gt;</t>
  </si>
  <si>
    <t>Banding' is the term used for shading (eg) alternate columns or rows of a table to allow easier reading.</t>
  </si>
  <si>
    <r>
      <rPr>
        <b/>
        <sz val="10"/>
        <rFont val="Arial"/>
        <family val="2"/>
      </rPr>
      <t>Note</t>
    </r>
    <r>
      <rPr>
        <sz val="10"/>
        <rFont val="Arial"/>
        <family val="2"/>
      </rPr>
      <t>: The ADDRESS function requires as arguments the Row and Column numbers. We use the COLUMN function to obtain the column number of the cell whose reference ADDRESS function is after.</t>
    </r>
  </si>
  <si>
    <t>Key Formula Cell &gt;&gt;&gt;</t>
  </si>
  <si>
    <t>Formulas</t>
  </si>
  <si>
    <t>Formula: &gt;&gt;&gt;</t>
  </si>
  <si>
    <t>Returns column number of target cell</t>
  </si>
  <si>
    <t>Target Cell</t>
  </si>
  <si>
    <t>Returns column number of input cell</t>
  </si>
  <si>
    <t>Index of Examples</t>
  </si>
  <si>
    <t>Example Using COLUMN Function</t>
  </si>
  <si>
    <t>If the reference argument is omitted or refers to a range of cells, and if the COLUMN function is entered as a horizontal array formula, the COLUMN function returns the column numbers of reference as a horizontal array.
If the reference argument is a range of cells, and if the COLUMN function is not entered as a horizontal array formula, the COLUMN function returns the number of the leftmost column.
If the reference argument is omitted, it is assumed to be the reference of the cell in which the COLUMN function appears.</t>
  </si>
  <si>
    <t>The cell or range of cells for which you want to return the column number.</t>
  </si>
  <si>
    <t>Optional</t>
  </si>
  <si>
    <t>reference</t>
  </si>
  <si>
    <t>Argument Notes</t>
  </si>
  <si>
    <t>Description</t>
  </si>
  <si>
    <t>Type</t>
  </si>
  <si>
    <t>Name</t>
  </si>
  <si>
    <t>Arguments:</t>
  </si>
  <si>
    <t>=COLUMN([reference])</t>
  </si>
  <si>
    <t>Syntax:</t>
  </si>
  <si>
    <t>We rarely use COLUMN on its own but often use it in conjunction with other Lookup Functions such as ADDRESS, INDEX, and OFFSET.</t>
  </si>
  <si>
    <t>Comments</t>
  </si>
  <si>
    <t>Returns the column number of the cell or a specified reference.</t>
  </si>
  <si>
    <t>COLUMN</t>
  </si>
  <si>
    <t>Example 1:- Simple Entry Of COLUMN Function</t>
  </si>
  <si>
    <t>Example 2:- Using COLUMN In An ADDRESS Function</t>
  </si>
  <si>
    <t>Example 3:- Use Of COLUMN For Vertically 'Banding' A Table.</t>
  </si>
  <si>
    <t>Example 4:- Returning The Column Labeling With COLUMN Function</t>
  </si>
  <si>
    <t>Example 5:- Using COLUMN To Build A Dynamic 'Helper Row'.</t>
  </si>
  <si>
    <t>Example 6:- Using COLUMN Instead Of 'Helper Row'.</t>
  </si>
  <si>
    <t>Example 7:- Using COLUMN In A VLOOKUP Table.</t>
  </si>
  <si>
    <t>Related / Similar And Frequently Used With Functions</t>
  </si>
  <si>
    <t>The equivalent function to return row number:</t>
  </si>
  <si>
    <t>ROW</t>
  </si>
  <si>
    <t>Returns the row number of the cell or a specified reference.</t>
  </si>
  <si>
    <t>If you want the number of columns in a range:</t>
  </si>
  <si>
    <t>COLUMNS</t>
  </si>
  <si>
    <t>Returns the number of columns in an array or reference.</t>
  </si>
  <si>
    <t>Note that the above formula is an array entered formula:</t>
  </si>
  <si>
    <t>Enter the formula as shown in the formula bar without the { and } parentheses,</t>
  </si>
  <si>
    <t>Press and hold down the [Ctrl] and [Shift] keys,</t>
  </si>
  <si>
    <t>Press [Enter]</t>
  </si>
  <si>
    <t>a. No Argument</t>
  </si>
  <si>
    <t>b. With Cell Reference As Argument</t>
  </si>
  <si>
    <t>c. Entered As An Horizontal Array</t>
  </si>
  <si>
    <t>Frequently used with</t>
  </si>
  <si>
    <t>ADDRESS</t>
  </si>
  <si>
    <t>Creates a cell address as text based on given row and column rumbers</t>
  </si>
  <si>
    <t>Classification, Source, History</t>
  </si>
  <si>
    <t>Classification - Lookup And Reference</t>
  </si>
  <si>
    <t>Built in.</t>
  </si>
  <si>
    <t>File Creation Date : 19-Jun-2020</t>
  </si>
  <si>
    <t xml:space="preserve">Open the Excel help for this function. </t>
  </si>
  <si>
    <t>Double Click on COLUMN and then click on the link</t>
  </si>
  <si>
    <t>Enter =COLUMN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</si>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</sst>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_);[Red]\(&quot;$&quot;#,##0.00\)"/>
    <numFmt numFmtId="44" formatCode="_(&quot;$&quot;* #,##0.00_);_(&quot;$&quot;* \(#,##0.00\);_(&quot;$&quot;* &quot;-&quot;??_);_(@_)"/>
  </numFmts>
  <fonts count="9" x14ac:knownFonts="1">
    <font>
      <sz val="10"/>
      <name val="Arial"/>
      <family val="2"/>
    </font>
    <font>
      <sz val="10"/>
      <name val="Arial"/>
      <family val="2"/>
    </font>
    <font>
      <b/>
      <sz val="10"/>
      <color rgb="FFFF0000"/>
      <name val="Arial"/>
      <family val="2"/>
    </font>
    <font>
      <b/>
      <sz val="10"/>
      <name val="Arial"/>
      <family val="2"/>
    </font>
    <font>
      <b/>
      <sz val="12"/>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3">
    <xf numFmtId="0" fontId="0" fillId="0" borderId="0"/>
    <xf numFmtId="44" fontId="1" fillId="0" borderId="0" applyFont="0" applyFill="0" applyBorder="0" applyAlignment="0" applyProtection="0"/>
    <xf numFmtId="0" fontId="7" fillId="0" borderId="0" applyNumberFormat="0" applyFill="0" applyBorder="0" applyAlignment="0" applyProtection="0"/>
  </cellStyleXfs>
  <cellXfs count="45">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0" fillId="0" borderId="0" xfId="0" applyFill="1" applyProtection="1"/>
    <xf numFmtId="0" fontId="0" fillId="0" borderId="0" xfId="0" applyFont="1" applyFill="1" applyProtection="1"/>
    <xf numFmtId="0" fontId="4" fillId="0" borderId="0" xfId="0" applyFont="1" applyFill="1" applyProtection="1"/>
    <xf numFmtId="0" fontId="8" fillId="0" borderId="0" xfId="2" applyFont="1" applyFill="1" applyAlignment="1" applyProtection="1">
      <alignment horizontal="center"/>
    </xf>
    <xf numFmtId="0" fontId="1" fillId="0" borderId="0" xfId="0" quotePrefix="1" applyFont="1" applyFill="1" applyProtection="1"/>
    <xf numFmtId="0" fontId="0" fillId="0" borderId="0" xfId="0" quotePrefix="1" applyFont="1" applyFill="1" applyAlignment="1" applyProtection="1">
      <alignment horizontal="center"/>
    </xf>
    <xf numFmtId="0" fontId="0" fillId="0" borderId="0" xfId="0" applyFont="1" applyFill="1" applyAlignment="1" applyProtection="1">
      <alignment horizontal="center"/>
    </xf>
    <xf numFmtId="0" fontId="1" fillId="0" borderId="0" xfId="0" applyFont="1" applyFill="1" applyProtection="1"/>
    <xf numFmtId="0" fontId="0" fillId="0" borderId="0" xfId="2" applyFont="1" applyFill="1" applyAlignment="1" applyProtection="1">
      <alignment horizontal="center"/>
    </xf>
    <xf numFmtId="0" fontId="0" fillId="0" borderId="0" xfId="0" quotePrefix="1" applyFont="1" applyFill="1" applyAlignment="1" applyProtection="1">
      <alignment horizontal="left"/>
    </xf>
    <xf numFmtId="0" fontId="1" fillId="0" borderId="0" xfId="0" quotePrefix="1" applyFont="1" applyFill="1" applyAlignment="1" applyProtection="1"/>
    <xf numFmtId="0" fontId="0" fillId="0" borderId="0" xfId="0" quotePrefix="1" applyFont="1" applyFill="1" applyAlignment="1" applyProtection="1"/>
    <xf numFmtId="0" fontId="3" fillId="0" borderId="0" xfId="0" applyFont="1" applyFill="1" applyProtection="1"/>
    <xf numFmtId="0" fontId="1" fillId="0" borderId="0" xfId="0" applyFont="1" applyFill="1" applyAlignment="1" applyProtection="1">
      <alignment vertical="top"/>
    </xf>
    <xf numFmtId="0" fontId="1" fillId="0" borderId="0" xfId="0" applyFont="1" applyFill="1" applyAlignment="1" applyProtection="1">
      <alignment vertical="top" wrapText="1"/>
    </xf>
    <xf numFmtId="0" fontId="4" fillId="0" borderId="0" xfId="0" quotePrefix="1" applyFont="1" applyFill="1" applyAlignment="1" applyProtection="1">
      <alignment horizontal="left"/>
    </xf>
    <xf numFmtId="0" fontId="0" fillId="0" borderId="0" xfId="0" quotePrefix="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applyFill="1" applyAlignment="1" applyProtection="1">
      <alignment vertical="top"/>
    </xf>
    <xf numFmtId="0" fontId="1" fillId="0" borderId="0" xfId="0" applyFont="1" applyFill="1" applyAlignment="1" applyProtection="1">
      <alignment horizontal="left" indent="3"/>
    </xf>
    <xf numFmtId="0" fontId="1" fillId="0" borderId="0" xfId="0" applyFont="1" applyFill="1" applyAlignment="1" applyProtection="1">
      <alignment horizontal="left" indent="6"/>
    </xf>
    <xf numFmtId="0" fontId="3" fillId="0" borderId="0" xfId="0" applyFont="1" applyFill="1" applyAlignment="1" applyProtection="1">
      <alignment horizontal="left" vertical="top" wrapText="1"/>
    </xf>
    <xf numFmtId="0" fontId="1" fillId="0" borderId="0" xfId="0" applyFont="1" applyFill="1" applyAlignment="1" applyProtection="1">
      <alignment horizontal="left" vertical="top"/>
    </xf>
    <xf numFmtId="0" fontId="0" fillId="0" borderId="0" xfId="0" applyFill="1" applyProtection="1">
      <protection locked="0"/>
    </xf>
    <xf numFmtId="0" fontId="6" fillId="3" borderId="0" xfId="0" applyNumberFormat="1" applyFont="1" applyFill="1" applyAlignment="1" applyProtection="1">
      <alignment horizontal="left" vertical="center"/>
    </xf>
    <xf numFmtId="0" fontId="5" fillId="3" borderId="0" xfId="0" applyNumberFormat="1" applyFont="1" applyFill="1" applyAlignment="1" applyProtection="1">
      <alignment horizontal="left" vertical="center"/>
    </xf>
    <xf numFmtId="0" fontId="4"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0" fontId="3" fillId="0" borderId="0" xfId="0" quotePrefix="1" applyFont="1" applyFill="1" applyAlignment="1" applyProtection="1">
      <alignment horizontal="left"/>
    </xf>
    <xf numFmtId="0" fontId="0" fillId="0" borderId="0" xfId="0" applyFont="1" applyFill="1" applyAlignment="1" applyProtection="1">
      <alignment horizontal="left" indent="3"/>
    </xf>
    <xf numFmtId="0" fontId="6" fillId="3" borderId="0" xfId="0" quotePrefix="1" applyFont="1" applyFill="1" applyAlignment="1" applyProtection="1">
      <alignment horizontal="left" vertical="center"/>
    </xf>
    <xf numFmtId="0" fontId="0" fillId="3" borderId="0" xfId="0" applyFill="1" applyAlignment="1" applyProtection="1">
      <alignment vertical="top"/>
    </xf>
    <xf numFmtId="0" fontId="1" fillId="3" borderId="0" xfId="0" applyFont="1" applyFill="1" applyProtection="1"/>
    <xf numFmtId="0" fontId="0" fillId="3" borderId="0" xfId="0" applyFill="1" applyProtection="1"/>
    <xf numFmtId="0" fontId="1" fillId="0" borderId="0" xfId="0" applyFont="1" applyFill="1" applyAlignment="1" applyProtection="1">
      <alignment horizontal="right"/>
    </xf>
    <xf numFmtId="0" fontId="0" fillId="0" borderId="0" xfId="0" applyFill="1" applyAlignment="1" applyProtection="1">
      <alignment horizontal="right"/>
    </xf>
    <xf numFmtId="9" fontId="0" fillId="0" borderId="0" xfId="0" applyNumberFormat="1" applyFill="1" applyProtection="1"/>
    <xf numFmtId="10" fontId="0" fillId="0" borderId="0" xfId="0" applyNumberFormat="1" applyFill="1" applyProtection="1"/>
    <xf numFmtId="8" fontId="0" fillId="0" borderId="0" xfId="1" applyNumberFormat="1" applyFont="1" applyFill="1" applyProtection="1"/>
    <xf numFmtId="8" fontId="0" fillId="0" borderId="0" xfId="0" applyNumberFormat="1" applyFill="1" applyProtection="1"/>
    <xf numFmtId="0" fontId="3" fillId="0" borderId="0" xfId="0" applyFont="1" applyFill="1" applyAlignment="1" applyProtection="1">
      <alignment horizontal="right"/>
    </xf>
    <xf numFmtId="0" fontId="1" fillId="0" borderId="0" xfId="0" applyFont="1" applyFill="1" applyProtection="1">
      <protection locked="0"/>
    </xf>
  </cellXfs>
  <cellStyles count="3">
    <cellStyle name="Currency" xfId="1" builtinId="4"/>
    <cellStyle name="Hyperlink" xfId="2" builtinId="8"/>
    <cellStyle name="Normal" xfId="0" builtinId="0"/>
  </cellStyles>
  <dxfs count="1">
    <dxf>
      <fill>
        <patternFill>
          <bgColor theme="9"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sheetPr>
  <dimension ref="A1:E50"/>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27" t="s">
        <v>85</v>
      </c>
      <c r="B1" s="28"/>
      <c r="C1" s="28"/>
      <c r="D1" s="29" t="s">
        <v>117</v>
      </c>
      <c r="E1" s="30"/>
    </row>
    <row r="2" spans="1:5" ht="15" customHeight="1" x14ac:dyDescent="0.2">
      <c r="A2" s="3"/>
      <c r="B2" s="3"/>
      <c r="C2" s="3"/>
      <c r="D2" s="4"/>
    </row>
    <row r="3" spans="1:5" ht="15.75" x14ac:dyDescent="0.25">
      <c r="A3" s="5" t="s">
        <v>76</v>
      </c>
      <c r="B3" s="3"/>
      <c r="C3" s="3"/>
      <c r="D3" s="6" t="str">
        <f>HYPERLINK("http://www.rondebruin.nl/efb/efb.htm","Visit the Excel Function Bible website")</f>
        <v>Visit the Excel Function Bible website</v>
      </c>
    </row>
    <row r="4" spans="1:5" x14ac:dyDescent="0.2">
      <c r="A4" s="7" t="s">
        <v>84</v>
      </c>
      <c r="B4" s="3"/>
      <c r="C4" s="3"/>
      <c r="D4" s="8" t="s">
        <v>113</v>
      </c>
    </row>
    <row r="5" spans="1:5" x14ac:dyDescent="0.2">
      <c r="A5" s="7"/>
      <c r="B5" s="3"/>
      <c r="C5" s="3"/>
      <c r="D5" s="9"/>
    </row>
    <row r="6" spans="1:5" ht="15.75" x14ac:dyDescent="0.25">
      <c r="A6" s="5" t="s">
        <v>110</v>
      </c>
      <c r="B6" s="10"/>
      <c r="C6" s="10"/>
      <c r="D6" s="11" t="s">
        <v>114</v>
      </c>
    </row>
    <row r="7" spans="1:5" x14ac:dyDescent="0.2">
      <c r="A7" s="12" t="s">
        <v>111</v>
      </c>
      <c r="B7" s="10"/>
      <c r="C7" s="10"/>
      <c r="D7" s="9" t="s">
        <v>116</v>
      </c>
    </row>
    <row r="8" spans="1:5" x14ac:dyDescent="0.2">
      <c r="A8" s="13"/>
      <c r="B8" s="10"/>
      <c r="C8" s="10"/>
      <c r="D8" s="9" t="s">
        <v>115</v>
      </c>
    </row>
    <row r="9" spans="1:5" x14ac:dyDescent="0.2">
      <c r="A9" s="14" t="s">
        <v>112</v>
      </c>
      <c r="B9" s="10"/>
      <c r="C9" s="10"/>
      <c r="D9" s="9"/>
    </row>
    <row r="10" spans="1:5" x14ac:dyDescent="0.2">
      <c r="A10" s="13"/>
      <c r="B10" s="10"/>
      <c r="C10" s="10"/>
      <c r="D10" s="6" t="str">
        <f>HYPERLINK("..\efb_Excel%20Functions%20Bible.xlsx","Go back to or open the EFB menu workbook")</f>
        <v>Go back to or open the EFB menu workbook</v>
      </c>
    </row>
    <row r="11" spans="1:5" ht="15.75" x14ac:dyDescent="0.25">
      <c r="A11" s="5" t="s">
        <v>83</v>
      </c>
      <c r="B11" s="3"/>
      <c r="C11" s="3"/>
      <c r="D11" s="9"/>
    </row>
    <row r="12" spans="1:5" x14ac:dyDescent="0.2">
      <c r="A12" s="7" t="s">
        <v>82</v>
      </c>
      <c r="B12" s="3"/>
      <c r="C12" s="3"/>
      <c r="D12" s="9"/>
    </row>
    <row r="13" spans="1:5" x14ac:dyDescent="0.2">
      <c r="A13" s="7"/>
      <c r="B13" s="3"/>
      <c r="C13" s="3"/>
      <c r="D13" s="9"/>
    </row>
    <row r="14" spans="1:5" ht="15.75" x14ac:dyDescent="0.25">
      <c r="A14" s="5" t="s">
        <v>81</v>
      </c>
      <c r="B14" s="3"/>
      <c r="C14" s="3"/>
      <c r="D14" s="9"/>
    </row>
    <row r="15" spans="1:5" x14ac:dyDescent="0.2">
      <c r="A15" s="7" t="s">
        <v>80</v>
      </c>
      <c r="B15" s="3"/>
      <c r="C15" s="3"/>
      <c r="D15" s="11"/>
    </row>
    <row r="16" spans="1:5" x14ac:dyDescent="0.2">
      <c r="A16" s="7"/>
      <c r="B16" s="3"/>
      <c r="C16" s="3"/>
      <c r="D16" s="3"/>
    </row>
    <row r="17" spans="1:4" ht="15.75" x14ac:dyDescent="0.25">
      <c r="A17" s="5" t="s">
        <v>79</v>
      </c>
      <c r="B17" s="3"/>
      <c r="C17" s="3"/>
      <c r="D17" s="3"/>
    </row>
    <row r="18" spans="1:4" ht="30" customHeight="1" x14ac:dyDescent="0.2">
      <c r="A18" s="15" t="s">
        <v>78</v>
      </c>
      <c r="B18" s="15" t="s">
        <v>77</v>
      </c>
      <c r="C18" s="15" t="s">
        <v>76</v>
      </c>
      <c r="D18" s="15" t="s">
        <v>75</v>
      </c>
    </row>
    <row r="19" spans="1:4" ht="114.75" x14ac:dyDescent="0.2">
      <c r="A19" s="16" t="s">
        <v>74</v>
      </c>
      <c r="B19" s="16" t="s">
        <v>73</v>
      </c>
      <c r="C19" s="17" t="s">
        <v>72</v>
      </c>
      <c r="D19" s="17" t="s">
        <v>71</v>
      </c>
    </row>
    <row r="20" spans="1:4" ht="30" customHeight="1" x14ac:dyDescent="0.2">
      <c r="A20" s="15"/>
      <c r="B20" s="15"/>
      <c r="C20" s="15"/>
      <c r="D20" s="15"/>
    </row>
    <row r="21" spans="1:4" ht="15.75" x14ac:dyDescent="0.25">
      <c r="A21" s="18" t="s">
        <v>93</v>
      </c>
      <c r="B21" s="3"/>
      <c r="C21" s="3"/>
      <c r="D21" s="3"/>
    </row>
    <row r="22" spans="1:4" ht="30" customHeight="1" x14ac:dyDescent="0.2">
      <c r="A22" s="3" t="s">
        <v>94</v>
      </c>
      <c r="B22" s="3"/>
      <c r="C22" s="3"/>
      <c r="D22" s="3"/>
    </row>
    <row r="23" spans="1:4" ht="30" customHeight="1" x14ac:dyDescent="0.2">
      <c r="A23" s="19" t="s">
        <v>95</v>
      </c>
      <c r="B23" s="20" t="s">
        <v>96</v>
      </c>
      <c r="C23" s="3"/>
      <c r="D23" s="3"/>
    </row>
    <row r="24" spans="1:4" x14ac:dyDescent="0.2">
      <c r="A24" s="3" t="s">
        <v>97</v>
      </c>
      <c r="B24" s="3"/>
      <c r="C24" s="3"/>
      <c r="D24" s="3"/>
    </row>
    <row r="25" spans="1:4" ht="30" customHeight="1" x14ac:dyDescent="0.2">
      <c r="A25" s="19" t="s">
        <v>98</v>
      </c>
      <c r="B25" s="20" t="s">
        <v>99</v>
      </c>
      <c r="C25" s="3"/>
      <c r="D25" s="3"/>
    </row>
    <row r="26" spans="1:4" x14ac:dyDescent="0.2">
      <c r="A26" s="3" t="s">
        <v>107</v>
      </c>
      <c r="B26" s="3"/>
      <c r="C26" s="3"/>
      <c r="D26" s="3"/>
    </row>
    <row r="27" spans="1:4" ht="30" customHeight="1" x14ac:dyDescent="0.2">
      <c r="A27" s="19" t="s">
        <v>108</v>
      </c>
      <c r="B27" s="20" t="s">
        <v>109</v>
      </c>
      <c r="C27" s="3"/>
      <c r="D27" s="3"/>
    </row>
    <row r="28" spans="1:4" x14ac:dyDescent="0.2">
      <c r="A28" s="3"/>
      <c r="B28" s="3"/>
      <c r="C28" s="3"/>
      <c r="D28" s="3"/>
    </row>
    <row r="29" spans="1:4" ht="15.75" x14ac:dyDescent="0.25">
      <c r="A29" s="5" t="s">
        <v>70</v>
      </c>
      <c r="B29" s="3"/>
      <c r="C29" s="3"/>
      <c r="D29" s="3"/>
    </row>
    <row r="30" spans="1:4" x14ac:dyDescent="0.2">
      <c r="A30" s="15"/>
      <c r="B30" s="21"/>
      <c r="C30" s="21"/>
      <c r="D30" s="10"/>
    </row>
    <row r="31" spans="1:4" x14ac:dyDescent="0.2">
      <c r="A31" s="15" t="s">
        <v>69</v>
      </c>
      <c r="B31" s="21"/>
      <c r="C31" s="21"/>
      <c r="D31" s="10"/>
    </row>
    <row r="32" spans="1:4" x14ac:dyDescent="0.2">
      <c r="A32" s="22" t="str">
        <f>'Example 1'!A1</f>
        <v>Example 1:- Simple Entry Of COLUMN Function</v>
      </c>
      <c r="B32" s="21"/>
      <c r="C32" s="21"/>
      <c r="D32" s="10"/>
    </row>
    <row r="33" spans="1:4" x14ac:dyDescent="0.2">
      <c r="A33" s="23" t="str">
        <f>'Example 1'!A3</f>
        <v>a. No Argument</v>
      </c>
      <c r="B33" s="21"/>
      <c r="C33" s="21"/>
      <c r="D33" s="10"/>
    </row>
    <row r="34" spans="1:4" x14ac:dyDescent="0.2">
      <c r="A34" s="23" t="str">
        <f>'Example 1'!A7</f>
        <v>b. With Cell Reference As Argument</v>
      </c>
      <c r="B34" s="21"/>
      <c r="C34" s="21"/>
      <c r="D34" s="10"/>
    </row>
    <row r="35" spans="1:4" x14ac:dyDescent="0.2">
      <c r="A35" s="23" t="str">
        <f>'Example 1'!A11</f>
        <v>c. Entered As An Horizontal Array</v>
      </c>
      <c r="B35" s="21"/>
      <c r="C35" s="21"/>
      <c r="D35" s="10"/>
    </row>
    <row r="36" spans="1:4" x14ac:dyDescent="0.2">
      <c r="A36" s="22" t="str">
        <f>'Example 2'!A1</f>
        <v>Example 2:- Using COLUMN In An ADDRESS Function</v>
      </c>
      <c r="B36" s="21"/>
      <c r="C36" s="21"/>
      <c r="D36" s="10"/>
    </row>
    <row r="37" spans="1:4" x14ac:dyDescent="0.2">
      <c r="A37" s="22" t="str">
        <f>'Example 3'!A1</f>
        <v>Example 3:- Use Of COLUMN For Vertically 'Banding' A Table.</v>
      </c>
      <c r="B37" s="21"/>
      <c r="C37" s="21"/>
      <c r="D37" s="10"/>
    </row>
    <row r="38" spans="1:4" x14ac:dyDescent="0.2">
      <c r="A38" s="22" t="str">
        <f>'Example 4'!A1</f>
        <v>Example 4:- Returning The Column Labeling With COLUMN Function</v>
      </c>
      <c r="B38" s="21"/>
      <c r="C38" s="21"/>
      <c r="D38" s="10"/>
    </row>
    <row r="39" spans="1:4" x14ac:dyDescent="0.2">
      <c r="A39" s="22" t="str">
        <f>'Example 5'!A1</f>
        <v>Example 5:- Using COLUMN To Build A Dynamic 'Helper Row'.</v>
      </c>
      <c r="B39" s="21"/>
      <c r="C39" s="21"/>
      <c r="D39" s="10"/>
    </row>
    <row r="40" spans="1:4" x14ac:dyDescent="0.2">
      <c r="A40" s="22" t="str">
        <f>'Example 6'!A1</f>
        <v>Example 6:- Using COLUMN Instead Of 'Helper Row'.</v>
      </c>
      <c r="B40" s="21"/>
      <c r="C40" s="21"/>
      <c r="D40" s="10"/>
    </row>
    <row r="41" spans="1:4" x14ac:dyDescent="0.2">
      <c r="A41" s="22" t="str">
        <f>'Example 7'!A1</f>
        <v>Example 7:- Using COLUMN In A VLOOKUP Table.</v>
      </c>
      <c r="B41" s="21"/>
      <c r="C41" s="21"/>
      <c r="D41" s="10"/>
    </row>
    <row r="42" spans="1:4" x14ac:dyDescent="0.2">
      <c r="A42" s="15"/>
      <c r="B42" s="21"/>
      <c r="C42" s="21"/>
      <c r="D42" s="10"/>
    </row>
    <row r="43" spans="1:4" ht="15.75" x14ac:dyDescent="0.25">
      <c r="A43" s="5" t="s">
        <v>3</v>
      </c>
      <c r="B43" s="3"/>
      <c r="C43" s="3"/>
      <c r="D43" s="3"/>
    </row>
    <row r="44" spans="1:4" x14ac:dyDescent="0.2">
      <c r="A44" s="24"/>
      <c r="B44" s="3"/>
      <c r="C44" s="3"/>
      <c r="D44" s="3"/>
    </row>
    <row r="45" spans="1:4" x14ac:dyDescent="0.2">
      <c r="A45" s="25" t="s">
        <v>2</v>
      </c>
      <c r="B45" s="3"/>
      <c r="C45" s="3"/>
      <c r="D45" s="3"/>
    </row>
    <row r="46" spans="1:4" x14ac:dyDescent="0.2">
      <c r="A46" s="25" t="s">
        <v>1</v>
      </c>
      <c r="B46" s="3"/>
      <c r="C46" s="3"/>
      <c r="D46" s="3"/>
    </row>
    <row r="47" spans="1:4" x14ac:dyDescent="0.2">
      <c r="A47" s="3"/>
      <c r="B47" s="3"/>
      <c r="C47" s="3"/>
      <c r="D47" s="3"/>
    </row>
    <row r="48" spans="1:4" x14ac:dyDescent="0.2">
      <c r="A48" s="10" t="s">
        <v>0</v>
      </c>
      <c r="B48" s="3"/>
      <c r="C48" s="3"/>
      <c r="D48" s="3"/>
    </row>
    <row r="49" spans="1:4" x14ac:dyDescent="0.2">
      <c r="A49" s="10"/>
      <c r="B49" s="3"/>
      <c r="C49" s="3"/>
      <c r="D49" s="3"/>
    </row>
    <row r="50" spans="1:4" x14ac:dyDescent="0.2">
      <c r="A50" s="26"/>
      <c r="B50" s="26"/>
      <c r="C50" s="26"/>
      <c r="D50" s="26"/>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3"/>
  </sheetPr>
  <dimension ref="A1:E18"/>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3" t="s">
        <v>86</v>
      </c>
      <c r="B1" s="34"/>
      <c r="C1" s="34"/>
      <c r="D1" s="35"/>
      <c r="E1" s="36"/>
    </row>
    <row r="2" spans="1:5" ht="15" customHeight="1" x14ac:dyDescent="0.2">
      <c r="A2" s="15"/>
      <c r="B2" s="15"/>
      <c r="C2" s="15"/>
      <c r="D2" s="15"/>
      <c r="E2" s="3"/>
    </row>
    <row r="3" spans="1:5" x14ac:dyDescent="0.2">
      <c r="A3" s="31" t="s">
        <v>104</v>
      </c>
      <c r="B3" s="15"/>
      <c r="C3" s="15"/>
      <c r="D3" s="15"/>
      <c r="E3" s="3"/>
    </row>
    <row r="4" spans="1:5" x14ac:dyDescent="0.2">
      <c r="A4" s="4" t="s">
        <v>65</v>
      </c>
      <c r="B4" s="15">
        <f>COLUMN()</f>
        <v>2</v>
      </c>
      <c r="C4" s="15" t="s">
        <v>68</v>
      </c>
      <c r="D4" s="3"/>
      <c r="E4" s="3"/>
    </row>
    <row r="5" spans="1:5" x14ac:dyDescent="0.2">
      <c r="A5" s="4" t="str">
        <f ca="1">"Formula used in "&amp;ADDRESS(ROW(B4),COLUMN(B4),4)&amp;"   &gt;&gt;&gt;   "&amp;_xlfn.FORMULATEXT(B4)</f>
        <v>Formula used in B4   &gt;&gt;&gt;   =COLUMN()</v>
      </c>
      <c r="B5" s="15"/>
      <c r="C5" s="15"/>
      <c r="D5" s="15"/>
      <c r="E5" s="3"/>
    </row>
    <row r="6" spans="1:5" x14ac:dyDescent="0.2">
      <c r="A6" s="15"/>
      <c r="B6" s="15"/>
      <c r="C6" s="15"/>
      <c r="D6" s="15"/>
      <c r="E6" s="3"/>
    </row>
    <row r="7" spans="1:5" x14ac:dyDescent="0.2">
      <c r="A7" s="31" t="s">
        <v>105</v>
      </c>
      <c r="B7" s="15"/>
      <c r="C7" s="15"/>
      <c r="D7" s="15"/>
      <c r="E7" s="3"/>
    </row>
    <row r="8" spans="1:5" x14ac:dyDescent="0.2">
      <c r="A8" s="4" t="s">
        <v>65</v>
      </c>
      <c r="B8" s="15">
        <f>COLUMN(E8)</f>
        <v>5</v>
      </c>
      <c r="C8" s="15" t="s">
        <v>66</v>
      </c>
      <c r="D8" s="15"/>
      <c r="E8" s="15" t="s">
        <v>67</v>
      </c>
    </row>
    <row r="9" spans="1:5" x14ac:dyDescent="0.2">
      <c r="A9" s="4" t="str">
        <f ca="1">"Formula used in "&amp;ADDRESS(ROW(B8),COLUMN(B8),4)&amp;"   &gt;&gt;&gt;   "&amp;_xlfn.FORMULATEXT(B8)</f>
        <v>Formula used in B8   &gt;&gt;&gt;   =COLUMN(E8)</v>
      </c>
      <c r="B9" s="15"/>
      <c r="C9" s="15"/>
      <c r="D9" s="15"/>
      <c r="E9" s="3"/>
    </row>
    <row r="10" spans="1:5" x14ac:dyDescent="0.2">
      <c r="A10" s="15"/>
      <c r="B10" s="15"/>
      <c r="C10" s="15"/>
      <c r="D10" s="15"/>
      <c r="E10" s="3"/>
    </row>
    <row r="11" spans="1:5" x14ac:dyDescent="0.2">
      <c r="A11" s="31" t="s">
        <v>106</v>
      </c>
      <c r="B11" s="15"/>
      <c r="C11" s="15"/>
      <c r="D11" s="15"/>
      <c r="E11" s="3"/>
    </row>
    <row r="12" spans="1:5" x14ac:dyDescent="0.2">
      <c r="A12" s="4" t="s">
        <v>65</v>
      </c>
      <c r="B12" s="15">
        <f t="array" ref="B12:E12">COLUMN()</f>
        <v>2</v>
      </c>
      <c r="C12" s="15">
        <v>3</v>
      </c>
      <c r="D12" s="15">
        <v>4</v>
      </c>
      <c r="E12" s="3">
        <v>5</v>
      </c>
    </row>
    <row r="13" spans="1:5" x14ac:dyDescent="0.2">
      <c r="A13" s="4" t="str">
        <f ca="1">"Formula used in "&amp;ADDRESS(ROW(B12),COLUMN(B12),4)&amp;"   &gt;&gt;&gt;   "&amp;_xlfn.FORMULATEXT(B12)</f>
        <v>Formula used in B12   &gt;&gt;&gt;   {=COLUMN()}</v>
      </c>
      <c r="B13" s="15"/>
      <c r="C13" s="15"/>
      <c r="D13" s="15"/>
      <c r="E13" s="3"/>
    </row>
    <row r="14" spans="1:5" x14ac:dyDescent="0.2">
      <c r="A14" s="4" t="s">
        <v>100</v>
      </c>
      <c r="B14" s="15"/>
      <c r="C14" s="15"/>
      <c r="D14" s="15"/>
      <c r="E14" s="3"/>
    </row>
    <row r="15" spans="1:5" x14ac:dyDescent="0.2">
      <c r="A15" s="32" t="s">
        <v>101</v>
      </c>
      <c r="B15" s="15"/>
      <c r="C15" s="15"/>
      <c r="D15" s="15"/>
      <c r="E15" s="3"/>
    </row>
    <row r="16" spans="1:5" x14ac:dyDescent="0.2">
      <c r="A16" s="32" t="s">
        <v>102</v>
      </c>
      <c r="B16" s="15"/>
      <c r="C16" s="15"/>
      <c r="D16" s="15"/>
      <c r="E16" s="3"/>
    </row>
    <row r="17" spans="1:5" x14ac:dyDescent="0.2">
      <c r="A17" s="32" t="s">
        <v>103</v>
      </c>
      <c r="B17" s="15"/>
      <c r="C17" s="15"/>
      <c r="D17" s="15"/>
      <c r="E17" s="3"/>
    </row>
    <row r="18" spans="1:5" x14ac:dyDescent="0.2">
      <c r="A18" s="4"/>
      <c r="B18" s="15"/>
      <c r="C18" s="15"/>
      <c r="D18" s="15"/>
      <c r="E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3"/>
  </sheetPr>
  <dimension ref="A1:E9"/>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3" t="s">
        <v>87</v>
      </c>
      <c r="B1" s="34"/>
      <c r="C1" s="34"/>
      <c r="D1" s="35"/>
      <c r="E1" s="36"/>
    </row>
    <row r="2" spans="1:5" ht="15" customHeight="1" x14ac:dyDescent="0.2">
      <c r="A2" s="10"/>
      <c r="B2" s="15"/>
      <c r="C2" s="15"/>
      <c r="D2" s="15"/>
      <c r="E2" s="3"/>
    </row>
    <row r="3" spans="1:5" x14ac:dyDescent="0.2">
      <c r="A3" s="15" t="s">
        <v>64</v>
      </c>
      <c r="B3" s="10">
        <f>5*4</f>
        <v>20</v>
      </c>
      <c r="C3" s="10">
        <f>5*5</f>
        <v>25</v>
      </c>
      <c r="D3" s="10">
        <f>5*6</f>
        <v>30</v>
      </c>
      <c r="E3" s="3"/>
    </row>
    <row r="4" spans="1:5" x14ac:dyDescent="0.2">
      <c r="A4" s="15"/>
      <c r="B4" s="15"/>
      <c r="C4" s="15"/>
      <c r="D4" s="15"/>
      <c r="E4" s="3"/>
    </row>
    <row r="5" spans="1:5" x14ac:dyDescent="0.2">
      <c r="A5" s="15" t="s">
        <v>63</v>
      </c>
      <c r="B5" s="37" t="str">
        <f>ADDRESS(ROW(B3),COLUMN(B3),4)</f>
        <v>B3</v>
      </c>
      <c r="C5" s="10"/>
      <c r="D5" s="10"/>
      <c r="E5" s="3"/>
    </row>
    <row r="6" spans="1:5" x14ac:dyDescent="0.2">
      <c r="A6" s="10" t="str">
        <f ca="1">"Formula used in "&amp;ADDRESS(ROW(B5),COLUMN(B5),4)&amp;"   &gt;&gt;&gt;   "&amp;_xlfn.FORMULATEXT(B5)</f>
        <v>Formula used in B5   &gt;&gt;&gt;   =ADDRESS(ROW(B3),COLUMN(B3),4)</v>
      </c>
      <c r="B6" s="15"/>
      <c r="C6" s="15"/>
      <c r="D6" s="15"/>
      <c r="E6" s="3"/>
    </row>
    <row r="7" spans="1:5" x14ac:dyDescent="0.2">
      <c r="A7" s="10"/>
      <c r="B7" s="15"/>
      <c r="C7" s="15"/>
      <c r="D7" s="15"/>
      <c r="E7" s="3"/>
    </row>
    <row r="8" spans="1:5" x14ac:dyDescent="0.2">
      <c r="A8" s="10" t="s">
        <v>62</v>
      </c>
      <c r="B8" s="15"/>
      <c r="C8" s="15"/>
      <c r="D8" s="15"/>
      <c r="E8" s="3"/>
    </row>
    <row r="9" spans="1:5" x14ac:dyDescent="0.2">
      <c r="A9" s="3"/>
      <c r="B9" s="15"/>
      <c r="C9" s="15"/>
      <c r="D9" s="15"/>
      <c r="E9" s="3"/>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3"/>
  </sheetPr>
  <dimension ref="A1:E31"/>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3" t="s">
        <v>88</v>
      </c>
      <c r="B1" s="34"/>
      <c r="C1" s="34"/>
      <c r="D1" s="35"/>
      <c r="E1" s="36"/>
    </row>
    <row r="2" spans="1:5" ht="15" customHeight="1" x14ac:dyDescent="0.2">
      <c r="A2" s="15"/>
      <c r="B2" s="15"/>
      <c r="C2" s="15"/>
      <c r="D2" s="15"/>
      <c r="E2" s="3"/>
    </row>
    <row r="3" spans="1:5" x14ac:dyDescent="0.2">
      <c r="A3" s="7" t="s">
        <v>61</v>
      </c>
      <c r="B3" s="10"/>
      <c r="C3" s="10"/>
      <c r="D3" s="10"/>
      <c r="E3" s="10"/>
    </row>
    <row r="4" spans="1:5" x14ac:dyDescent="0.2">
      <c r="A4" s="10"/>
      <c r="B4" s="10"/>
      <c r="C4" s="10"/>
      <c r="D4" s="10"/>
      <c r="E4" s="10"/>
    </row>
    <row r="5" spans="1:5" x14ac:dyDescent="0.2">
      <c r="A5" s="10">
        <v>2228.33</v>
      </c>
      <c r="B5" s="10">
        <v>1463.08</v>
      </c>
      <c r="C5" s="10">
        <v>6126.01</v>
      </c>
      <c r="D5" s="10">
        <v>238.25</v>
      </c>
      <c r="E5" s="10">
        <v>8716.61</v>
      </c>
    </row>
    <row r="6" spans="1:5" x14ac:dyDescent="0.2">
      <c r="A6" s="10">
        <v>3835.91</v>
      </c>
      <c r="B6" s="10">
        <v>2572.84</v>
      </c>
      <c r="C6" s="10">
        <v>9864.7900000000009</v>
      </c>
      <c r="D6" s="10">
        <v>6445.22</v>
      </c>
      <c r="E6" s="10">
        <v>7202.78</v>
      </c>
    </row>
    <row r="7" spans="1:5" x14ac:dyDescent="0.2">
      <c r="A7" s="10">
        <v>648.05999999999995</v>
      </c>
      <c r="B7" s="10">
        <v>5674.73</v>
      </c>
      <c r="C7" s="10">
        <v>7967.82</v>
      </c>
      <c r="D7" s="10">
        <v>7272.24</v>
      </c>
      <c r="E7" s="10">
        <v>7769.63</v>
      </c>
    </row>
    <row r="8" spans="1:5" x14ac:dyDescent="0.2">
      <c r="A8" s="10"/>
      <c r="B8" s="10"/>
      <c r="C8" s="10"/>
      <c r="D8" s="10"/>
      <c r="E8" s="10"/>
    </row>
    <row r="9" spans="1:5" x14ac:dyDescent="0.2">
      <c r="A9" s="10" t="s">
        <v>60</v>
      </c>
      <c r="B9" s="38" t="b">
        <f>MOD(COLUMN(),2)=0</f>
        <v>1</v>
      </c>
      <c r="C9" s="38" t="b">
        <f>MOD(COLUMN(),2)=0</f>
        <v>0</v>
      </c>
      <c r="D9" s="38" t="b">
        <f>MOD(COLUMN(),2)=0</f>
        <v>1</v>
      </c>
      <c r="E9" s="38" t="b">
        <f>MOD(COLUMN(),2)=0</f>
        <v>0</v>
      </c>
    </row>
    <row r="10" spans="1:5" x14ac:dyDescent="0.2">
      <c r="A10" s="10" t="str">
        <f ca="1">"Formula used in "&amp;ADDRESS(ROW(B9),COLUMN(B9),4)&amp;"    &gt;&gt;&gt;    "&amp;_xlfn.FORMULATEXT(B9)</f>
        <v>Formula used in B9    &gt;&gt;&gt;    =MOD(COLUMN(),2)=0</v>
      </c>
      <c r="B10" s="3"/>
      <c r="C10" s="3"/>
      <c r="D10" s="3"/>
      <c r="E10" s="3"/>
    </row>
    <row r="11" spans="1:5" x14ac:dyDescent="0.2">
      <c r="A11" s="10"/>
      <c r="B11" s="3"/>
      <c r="C11" s="3"/>
      <c r="D11" s="3"/>
      <c r="E11" s="3"/>
    </row>
    <row r="12" spans="1:5" x14ac:dyDescent="0.2">
      <c r="A12" s="10" t="s">
        <v>59</v>
      </c>
      <c r="B12" s="3"/>
      <c r="C12" s="3"/>
      <c r="D12" s="3"/>
      <c r="E12" s="3"/>
    </row>
    <row r="13" spans="1:5" x14ac:dyDescent="0.2">
      <c r="A13" s="10" t="str">
        <f>"You'll see this formula is tested in Row "&amp;ROW(A9)</f>
        <v>You'll see this formula is tested in Row 9</v>
      </c>
      <c r="B13" s="3"/>
      <c r="C13" s="3"/>
      <c r="D13" s="3"/>
      <c r="E13" s="3"/>
    </row>
    <row r="14" spans="1:5" x14ac:dyDescent="0.2">
      <c r="A14" s="10" t="s">
        <v>58</v>
      </c>
      <c r="B14" s="3"/>
      <c r="C14" s="3"/>
      <c r="D14" s="3"/>
      <c r="E14" s="3"/>
    </row>
    <row r="15" spans="1:5" x14ac:dyDescent="0.2">
      <c r="A15" s="10" t="s">
        <v>57</v>
      </c>
      <c r="B15" s="3"/>
      <c r="C15" s="3"/>
      <c r="D15" s="3"/>
      <c r="E15" s="3"/>
    </row>
    <row r="16" spans="1:5" x14ac:dyDescent="0.2">
      <c r="A16" s="10" t="s">
        <v>56</v>
      </c>
      <c r="B16" s="3"/>
      <c r="C16" s="3"/>
      <c r="D16" s="3"/>
      <c r="E16" s="3"/>
    </row>
    <row r="17" spans="1:5" x14ac:dyDescent="0.2">
      <c r="A17" s="10" t="s">
        <v>55</v>
      </c>
      <c r="B17" s="3"/>
      <c r="C17" s="3"/>
      <c r="D17" s="3"/>
      <c r="E17" s="3"/>
    </row>
    <row r="18" spans="1:5" x14ac:dyDescent="0.2">
      <c r="A18" s="10"/>
      <c r="B18" s="3"/>
      <c r="C18" s="3"/>
      <c r="D18" s="3"/>
      <c r="E18" s="3"/>
    </row>
    <row r="19" spans="1:5" x14ac:dyDescent="0.2">
      <c r="A19" s="15" t="s">
        <v>54</v>
      </c>
      <c r="B19" s="3"/>
      <c r="C19" s="3"/>
      <c r="D19" s="3"/>
      <c r="E19" s="3"/>
    </row>
    <row r="20" spans="1:5" x14ac:dyDescent="0.2">
      <c r="A20" s="10" t="s">
        <v>53</v>
      </c>
      <c r="B20" s="3"/>
      <c r="C20" s="3"/>
      <c r="D20" s="3"/>
      <c r="E20" s="3"/>
    </row>
    <row r="21" spans="1:5" x14ac:dyDescent="0.2">
      <c r="A21" s="22" t="str">
        <f>"1. Pre-test the custom formula you intend to use as in "&amp;ADDRESS(ROW(B9),COLUMN(B9),4)&amp;":"&amp;ADDRESS(ROW(E9),COLUMN(E9),4)&amp;" above."</f>
        <v>1. Pre-test the custom formula you intend to use as in B9:E9 above.</v>
      </c>
      <c r="B21" s="3"/>
      <c r="C21" s="3"/>
      <c r="D21" s="3"/>
      <c r="E21" s="3"/>
    </row>
    <row r="22" spans="1:5" x14ac:dyDescent="0.2">
      <c r="A22" s="22" t="s">
        <v>52</v>
      </c>
      <c r="B22" s="3"/>
      <c r="C22" s="3"/>
      <c r="D22" s="3"/>
      <c r="E22" s="3"/>
    </row>
    <row r="23" spans="1:5" x14ac:dyDescent="0.2">
      <c r="A23" s="22" t="s">
        <v>51</v>
      </c>
      <c r="B23" s="3"/>
      <c r="C23" s="3"/>
      <c r="D23" s="3"/>
      <c r="E23" s="3"/>
    </row>
    <row r="24" spans="1:5" x14ac:dyDescent="0.2">
      <c r="A24" s="22" t="s">
        <v>50</v>
      </c>
      <c r="B24" s="3"/>
      <c r="C24" s="3"/>
      <c r="D24" s="3"/>
      <c r="E24" s="3"/>
    </row>
    <row r="25" spans="1:5" x14ac:dyDescent="0.2">
      <c r="A25" s="22" t="s">
        <v>49</v>
      </c>
      <c r="B25" s="3"/>
      <c r="C25" s="3"/>
      <c r="D25" s="3"/>
      <c r="E25" s="3"/>
    </row>
    <row r="26" spans="1:5" x14ac:dyDescent="0.2">
      <c r="A26" s="22" t="s">
        <v>48</v>
      </c>
      <c r="B26" s="3"/>
      <c r="C26" s="3"/>
      <c r="D26" s="3"/>
      <c r="E26" s="3"/>
    </row>
    <row r="27" spans="1:5" x14ac:dyDescent="0.2">
      <c r="A27" s="22" t="s">
        <v>47</v>
      </c>
      <c r="B27" s="3"/>
      <c r="C27" s="3"/>
      <c r="D27" s="3"/>
      <c r="E27" s="3"/>
    </row>
    <row r="28" spans="1:5" x14ac:dyDescent="0.2">
      <c r="A28" s="22" t="s">
        <v>46</v>
      </c>
      <c r="B28" s="3"/>
      <c r="C28" s="3"/>
      <c r="D28" s="3"/>
      <c r="E28" s="3"/>
    </row>
    <row r="29" spans="1:5" x14ac:dyDescent="0.2">
      <c r="A29" s="22" t="s">
        <v>45</v>
      </c>
      <c r="B29" s="3"/>
      <c r="C29" s="3"/>
      <c r="D29" s="3"/>
      <c r="E29" s="3"/>
    </row>
    <row r="30" spans="1:5" x14ac:dyDescent="0.2">
      <c r="A30" s="22" t="s">
        <v>44</v>
      </c>
      <c r="B30" s="3"/>
      <c r="C30" s="3"/>
      <c r="D30" s="3"/>
      <c r="E30" s="3"/>
    </row>
    <row r="31" spans="1:5" x14ac:dyDescent="0.2">
      <c r="A31" s="10"/>
      <c r="B31" s="3"/>
      <c r="C31" s="3"/>
      <c r="D31" s="3"/>
      <c r="E31" s="3"/>
    </row>
  </sheetData>
  <conditionalFormatting sqref="A5:E7">
    <cfRule type="expression" dxfId="0" priority="1">
      <formula>MOD(COLUMN(),2)=0</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3"/>
  </sheetPr>
  <dimension ref="A1:E11"/>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3" t="s">
        <v>89</v>
      </c>
      <c r="B1" s="34"/>
      <c r="C1" s="34"/>
      <c r="D1" s="35"/>
      <c r="E1" s="36"/>
    </row>
    <row r="2" spans="1:5" ht="15" customHeight="1" x14ac:dyDescent="0.2">
      <c r="A2" s="10"/>
      <c r="B2" s="3"/>
      <c r="C2" s="3"/>
      <c r="D2" s="3"/>
      <c r="E2" s="3"/>
    </row>
    <row r="3" spans="1:5" x14ac:dyDescent="0.2">
      <c r="A3" s="10" t="s">
        <v>43</v>
      </c>
      <c r="B3" s="3"/>
      <c r="C3" s="3"/>
      <c r="D3" s="3"/>
      <c r="E3" s="3"/>
    </row>
    <row r="4" spans="1:5" x14ac:dyDescent="0.2">
      <c r="A4" s="10" t="s">
        <v>42</v>
      </c>
      <c r="B4" s="3"/>
      <c r="C4" s="3"/>
      <c r="D4" s="3"/>
      <c r="E4" s="3"/>
    </row>
    <row r="5" spans="1:5" x14ac:dyDescent="0.2">
      <c r="A5" s="10"/>
      <c r="B5" s="3"/>
      <c r="C5" s="3"/>
      <c r="D5" s="3"/>
      <c r="E5" s="3"/>
    </row>
    <row r="6" spans="1:5" x14ac:dyDescent="0.2">
      <c r="A6" s="15" t="s">
        <v>41</v>
      </c>
      <c r="B6" s="15" t="s">
        <v>40</v>
      </c>
      <c r="C6" s="15" t="s">
        <v>39</v>
      </c>
      <c r="D6" s="3"/>
      <c r="E6" s="3"/>
    </row>
    <row r="7" spans="1:5" x14ac:dyDescent="0.2">
      <c r="A7" s="10" t="s">
        <v>38</v>
      </c>
      <c r="B7" s="3" t="str">
        <f>SUBSTITUTE(ADDRESS(1,COLUMN(),4),"1","")</f>
        <v>B</v>
      </c>
      <c r="C7" s="3" t="str">
        <f ca="1">_xlfn.FORMULATEXT(B7)</f>
        <v>=SUBSTITUTE(ADDRESS(1,COLUMN(),4),"1","")</v>
      </c>
      <c r="D7" s="3"/>
      <c r="E7" s="3"/>
    </row>
    <row r="8" spans="1:5" x14ac:dyDescent="0.2">
      <c r="A8" s="10" t="s">
        <v>37</v>
      </c>
      <c r="B8" s="3" t="str">
        <f>SUBSTITUTE(ADDRESS(ROW(),COLUMN(),4),ROW(),"")</f>
        <v>B</v>
      </c>
      <c r="C8" s="3" t="str">
        <f ca="1">_xlfn.FORMULATEXT(B8)</f>
        <v>=SUBSTITUTE(ADDRESS(ROW(),COLUMN(),4),ROW(),"")</v>
      </c>
      <c r="D8" s="3"/>
      <c r="E8" s="3"/>
    </row>
    <row r="9" spans="1:5" x14ac:dyDescent="0.2">
      <c r="A9" s="10"/>
      <c r="B9" s="3"/>
      <c r="C9" s="3"/>
      <c r="D9" s="3"/>
      <c r="E9" s="3"/>
    </row>
    <row r="10" spans="1:5" x14ac:dyDescent="0.2">
      <c r="A10" s="10" t="s">
        <v>36</v>
      </c>
      <c r="B10" s="3"/>
      <c r="C10" s="3"/>
      <c r="D10" s="3"/>
      <c r="E10" s="3"/>
    </row>
    <row r="11" spans="1:5" x14ac:dyDescent="0.2">
      <c r="A11" s="10"/>
      <c r="B11" s="3"/>
      <c r="C11" s="3"/>
      <c r="D11" s="3"/>
      <c r="E11" s="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3"/>
  </sheetPr>
  <dimension ref="A1:E11"/>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3" t="s">
        <v>90</v>
      </c>
      <c r="B1" s="34"/>
      <c r="C1" s="34"/>
      <c r="D1" s="35"/>
      <c r="E1" s="36"/>
    </row>
    <row r="2" spans="1:5" ht="15" customHeight="1" x14ac:dyDescent="0.2">
      <c r="A2" s="10"/>
      <c r="B2" s="3"/>
      <c r="C2" s="3"/>
      <c r="D2" s="3"/>
      <c r="E2" s="3"/>
    </row>
    <row r="3" spans="1:5" x14ac:dyDescent="0.2">
      <c r="A3" s="10"/>
      <c r="B3" s="37" t="s">
        <v>35</v>
      </c>
      <c r="C3" s="3"/>
      <c r="D3" s="3"/>
      <c r="E3" s="3"/>
    </row>
    <row r="4" spans="1:5" x14ac:dyDescent="0.2">
      <c r="A4" s="7" t="s">
        <v>34</v>
      </c>
      <c r="B4" s="3">
        <f>COLUMN()-COLUMN($B$3)+1</f>
        <v>1</v>
      </c>
      <c r="C4" s="3">
        <f>COLUMN()-COLUMN($B$3)+1</f>
        <v>2</v>
      </c>
      <c r="D4" s="3">
        <f>COLUMN()-COLUMN($B$3)+1</f>
        <v>3</v>
      </c>
      <c r="E4" s="3">
        <f>COLUMN()-COLUMN($B$3)+1</f>
        <v>4</v>
      </c>
    </row>
    <row r="5" spans="1:5" x14ac:dyDescent="0.2">
      <c r="A5" s="10"/>
      <c r="B5" s="3"/>
      <c r="C5" s="3"/>
      <c r="D5" s="3"/>
      <c r="E5" s="3"/>
    </row>
    <row r="6" spans="1:5" x14ac:dyDescent="0.2">
      <c r="A6" s="10" t="str">
        <f ca="1">"Formula used in "&amp;ADDRESS(ROW(B4),COLUMN(B4),4)&amp;"   &gt;&gt;&gt;   "&amp;_xlfn.FORMULATEXT(B4)</f>
        <v>Formula used in B4   &gt;&gt;&gt;   =COLUMN()-COLUMN($B$3)+1</v>
      </c>
      <c r="B6" s="3"/>
      <c r="C6" s="3"/>
      <c r="D6" s="3"/>
      <c r="E6" s="3"/>
    </row>
    <row r="7" spans="1:5" x14ac:dyDescent="0.2">
      <c r="A7" s="10"/>
      <c r="B7" s="3"/>
      <c r="C7" s="3"/>
      <c r="D7" s="3"/>
      <c r="E7" s="3"/>
    </row>
    <row r="8" spans="1:5" x14ac:dyDescent="0.2">
      <c r="A8" s="15" t="s">
        <v>33</v>
      </c>
      <c r="B8" s="3"/>
      <c r="C8" s="3"/>
      <c r="D8" s="3"/>
      <c r="E8" s="3"/>
    </row>
    <row r="9" spans="1:5" x14ac:dyDescent="0.2">
      <c r="A9" s="10" t="str">
        <f>"The entry in "&amp;ADDRESS(ROW(B3),COLUMN(B3),4)&amp;" is not required but recommended and should not be deleted."</f>
        <v>The entry in B3 is not required but recommended and should not be deleted.</v>
      </c>
      <c r="B9" s="3"/>
      <c r="C9" s="3"/>
      <c r="D9" s="3"/>
      <c r="E9" s="3"/>
    </row>
    <row r="10" spans="1:5" x14ac:dyDescent="0.2">
      <c r="A10" s="10" t="s">
        <v>32</v>
      </c>
      <c r="B10" s="3"/>
      <c r="C10" s="3"/>
      <c r="D10" s="3"/>
      <c r="E10" s="3"/>
    </row>
    <row r="11" spans="1:5" x14ac:dyDescent="0.2">
      <c r="A11" s="10"/>
      <c r="B11" s="3"/>
      <c r="C11" s="3"/>
      <c r="D11" s="3"/>
      <c r="E11" s="3"/>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3"/>
  </sheetPr>
  <dimension ref="A1:E31"/>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3" t="s">
        <v>91</v>
      </c>
      <c r="B1" s="34"/>
      <c r="C1" s="34"/>
      <c r="D1" s="35"/>
      <c r="E1" s="36"/>
    </row>
    <row r="2" spans="1:5" ht="15" customHeight="1" x14ac:dyDescent="0.2">
      <c r="A2" s="10"/>
      <c r="B2" s="3"/>
      <c r="C2" s="3"/>
      <c r="D2" s="3"/>
      <c r="E2" s="3"/>
    </row>
    <row r="3" spans="1:5" x14ac:dyDescent="0.2">
      <c r="A3" s="10" t="s">
        <v>31</v>
      </c>
      <c r="B3" s="3"/>
      <c r="C3" s="3"/>
      <c r="D3" s="3"/>
      <c r="E3" s="3"/>
    </row>
    <row r="4" spans="1:5" x14ac:dyDescent="0.2">
      <c r="A4" s="10" t="s">
        <v>30</v>
      </c>
      <c r="B4" s="3"/>
      <c r="C4" s="3"/>
      <c r="D4" s="3"/>
      <c r="E4" s="3"/>
    </row>
    <row r="5" spans="1:5" x14ac:dyDescent="0.2">
      <c r="A5" s="10"/>
      <c r="B5" s="3"/>
      <c r="C5" s="3"/>
      <c r="D5" s="3"/>
      <c r="E5" s="3"/>
    </row>
    <row r="6" spans="1:5" x14ac:dyDescent="0.2">
      <c r="A6" s="10" t="s">
        <v>29</v>
      </c>
      <c r="B6" s="3"/>
      <c r="C6" s="3"/>
      <c r="D6" s="3"/>
      <c r="E6" s="3"/>
    </row>
    <row r="7" spans="1:5" x14ac:dyDescent="0.2">
      <c r="A7" s="10" t="s">
        <v>28</v>
      </c>
      <c r="B7" s="3"/>
      <c r="C7" s="3"/>
      <c r="D7" s="3"/>
      <c r="E7" s="3"/>
    </row>
    <row r="8" spans="1:5" x14ac:dyDescent="0.2">
      <c r="A8" s="10"/>
      <c r="B8" s="3"/>
      <c r="C8" s="3"/>
      <c r="D8" s="3"/>
      <c r="E8" s="3"/>
    </row>
    <row r="9" spans="1:5" x14ac:dyDescent="0.2">
      <c r="A9" s="15" t="s">
        <v>27</v>
      </c>
      <c r="B9" s="3"/>
      <c r="C9" s="3"/>
      <c r="D9" s="3"/>
      <c r="E9" s="3"/>
    </row>
    <row r="10" spans="1:5" x14ac:dyDescent="0.2">
      <c r="A10" s="10" t="s">
        <v>20</v>
      </c>
      <c r="B10" s="39">
        <v>0.04</v>
      </c>
      <c r="C10" s="40">
        <v>2.5000000000000001E-2</v>
      </c>
      <c r="D10" s="39">
        <v>0.03</v>
      </c>
      <c r="E10" s="39">
        <v>0.03</v>
      </c>
    </row>
    <row r="11" spans="1:5" x14ac:dyDescent="0.2">
      <c r="A11" s="10" t="s">
        <v>26</v>
      </c>
      <c r="B11" s="3">
        <v>1</v>
      </c>
      <c r="C11" s="3">
        <v>2</v>
      </c>
      <c r="D11" s="3">
        <v>3</v>
      </c>
      <c r="E11" s="3">
        <v>4</v>
      </c>
    </row>
    <row r="12" spans="1:5" x14ac:dyDescent="0.2">
      <c r="A12" s="10" t="s">
        <v>19</v>
      </c>
      <c r="B12" s="41">
        <v>456</v>
      </c>
      <c r="C12" s="41">
        <f>IF(MOD(C11-$B$11,2)=0,FVSCHEDULE($B$12,$B$10:C10),B12)</f>
        <v>456</v>
      </c>
      <c r="D12" s="41">
        <f>IF(MOD(D11-$B$11,2)=0,FVSCHEDULE($B$12,$B$10:D10),C12)</f>
        <v>500.67887999999994</v>
      </c>
      <c r="E12" s="41">
        <f>IF(MOD(E11-$B$11,2)=0,FVSCHEDULE($B$12,$B$10:E10),D12)</f>
        <v>500.67887999999994</v>
      </c>
    </row>
    <row r="13" spans="1:5" x14ac:dyDescent="0.2">
      <c r="A13" s="10"/>
      <c r="B13" s="3"/>
      <c r="C13" s="3"/>
      <c r="D13" s="3"/>
      <c r="E13" s="3"/>
    </row>
    <row r="14" spans="1:5" x14ac:dyDescent="0.2">
      <c r="A14" s="10" t="str">
        <f ca="1">"Formula in "&amp;ADDRESS(ROW(C12),COLUMN(C12),4)&amp;"   &gt;&gt;&gt;   "&amp;_xlfn.FORMULATEXT(C12)</f>
        <v>Formula in C12   &gt;&gt;&gt;   =IF(MOD(C11-$B$11,2)=0,FVSCHEDULE($B$12,$B$10:C10),B12)</v>
      </c>
      <c r="B14" s="3"/>
      <c r="C14" s="3"/>
      <c r="D14" s="3"/>
      <c r="E14" s="3"/>
    </row>
    <row r="15" spans="1:5" x14ac:dyDescent="0.2">
      <c r="A15" s="10"/>
      <c r="B15" s="3"/>
      <c r="C15" s="3"/>
      <c r="D15" s="3"/>
      <c r="E15" s="3"/>
    </row>
    <row r="16" spans="1:5" x14ac:dyDescent="0.2">
      <c r="A16" s="15" t="str">
        <f>"Parsing the formula in "&amp;ADDRESS(ROW(C12),COLUMN(C12),4)&amp;":"</f>
        <v>Parsing the formula in C12:</v>
      </c>
      <c r="B16" s="3"/>
      <c r="C16" s="3"/>
      <c r="D16" s="3"/>
      <c r="E16" s="3"/>
    </row>
    <row r="17" spans="1:5" x14ac:dyDescent="0.2">
      <c r="A17" s="10" t="s">
        <v>25</v>
      </c>
      <c r="B17" s="3"/>
      <c r="C17" s="38" t="b">
        <f>MOD(C11-$B$11,2)=0</f>
        <v>0</v>
      </c>
      <c r="D17" s="38" t="b">
        <f>MOD(D11-$B$11,2)=0</f>
        <v>1</v>
      </c>
      <c r="E17" s="38" t="b">
        <f>MOD(E11-$B$11,2)=0</f>
        <v>0</v>
      </c>
    </row>
    <row r="18" spans="1:5" x14ac:dyDescent="0.2">
      <c r="A18" s="10" t="s">
        <v>24</v>
      </c>
      <c r="B18" s="3"/>
      <c r="C18" s="3"/>
      <c r="D18" s="3"/>
      <c r="E18" s="3"/>
    </row>
    <row r="19" spans="1:5" x14ac:dyDescent="0.2">
      <c r="A19" s="10" t="s">
        <v>23</v>
      </c>
      <c r="B19" s="3"/>
      <c r="C19" s="42">
        <f>FVSCHEDULE($B$12,$B$10:C10)</f>
        <v>486.09599999999995</v>
      </c>
      <c r="D19" s="42">
        <f>FVSCHEDULE($B$12,$B$10:D10)</f>
        <v>500.67887999999994</v>
      </c>
      <c r="E19" s="42">
        <f>FVSCHEDULE($B$12,$B$10:E10)</f>
        <v>515.69924639999999</v>
      </c>
    </row>
    <row r="20" spans="1:5" x14ac:dyDescent="0.2">
      <c r="A20" s="10" t="s">
        <v>22</v>
      </c>
      <c r="B20" s="3"/>
      <c r="C20" s="42"/>
      <c r="D20" s="42"/>
      <c r="E20" s="42"/>
    </row>
    <row r="21" spans="1:5" x14ac:dyDescent="0.2">
      <c r="A21" s="10"/>
      <c r="B21" s="3"/>
      <c r="C21" s="42"/>
      <c r="D21" s="42"/>
      <c r="E21" s="42"/>
    </row>
    <row r="22" spans="1:5" x14ac:dyDescent="0.2">
      <c r="A22" s="10"/>
      <c r="B22" s="3"/>
      <c r="C22" s="3"/>
      <c r="D22" s="3"/>
      <c r="E22" s="3"/>
    </row>
    <row r="23" spans="1:5" x14ac:dyDescent="0.2">
      <c r="A23" s="15" t="s">
        <v>21</v>
      </c>
      <c r="B23" s="3"/>
      <c r="C23" s="3"/>
      <c r="D23" s="3"/>
      <c r="E23" s="3"/>
    </row>
    <row r="24" spans="1:5" x14ac:dyDescent="0.2">
      <c r="A24" s="10" t="s">
        <v>20</v>
      </c>
      <c r="B24" s="39">
        <v>0.04</v>
      </c>
      <c r="C24" s="40">
        <v>2.5000000000000001E-2</v>
      </c>
      <c r="D24" s="39">
        <v>0.03</v>
      </c>
      <c r="E24" s="39">
        <v>0.03</v>
      </c>
    </row>
    <row r="25" spans="1:5" x14ac:dyDescent="0.2">
      <c r="A25" s="10" t="s">
        <v>19</v>
      </c>
      <c r="B25" s="41">
        <v>456</v>
      </c>
      <c r="C25" s="41">
        <f>IF(MOD(COLUMN()-COLUMN($B$25),2)=0,FVSCHEDULE($B$25,$B$24:C24),B25)</f>
        <v>456</v>
      </c>
      <c r="D25" s="41">
        <f>IF(MOD(COLUMN()-COLUMN($B$25),2)=0,FVSCHEDULE($B$25,$B$24:D24),C25)</f>
        <v>500.67887999999994</v>
      </c>
      <c r="E25" s="41">
        <f>IF(MOD(COLUMN()-COLUMN($B$25),2)=0,FVSCHEDULE($B$25,$B$24:E24),D25)</f>
        <v>500.67887999999994</v>
      </c>
    </row>
    <row r="26" spans="1:5" x14ac:dyDescent="0.2">
      <c r="A26" s="10"/>
      <c r="B26" s="3"/>
      <c r="C26" s="3"/>
      <c r="D26" s="3"/>
      <c r="E26" s="3"/>
    </row>
    <row r="27" spans="1:5" x14ac:dyDescent="0.2">
      <c r="A27" s="10" t="str">
        <f ca="1">"Formula in "&amp;ADDRESS(ROW(C25),COLUMN(C25),4)&amp;"   &gt;&gt;&gt;   "&amp;_xlfn.FORMULATEXT(C25)</f>
        <v>Formula in C25   &gt;&gt;&gt;   =IF(MOD(COLUMN()-COLUMN($B$25),2)=0,FVSCHEDULE($B$25,$B$24:C24),B25)</v>
      </c>
      <c r="B27" s="3"/>
      <c r="C27" s="3"/>
      <c r="D27" s="3"/>
      <c r="E27" s="3"/>
    </row>
    <row r="28" spans="1:5" x14ac:dyDescent="0.2">
      <c r="A28" s="10"/>
      <c r="B28" s="3"/>
      <c r="C28" s="3"/>
      <c r="D28" s="3"/>
      <c r="E28" s="3"/>
    </row>
    <row r="29" spans="1:5" x14ac:dyDescent="0.2">
      <c r="A29" s="10" t="s">
        <v>18</v>
      </c>
      <c r="B29" s="3"/>
      <c r="C29" s="3"/>
      <c r="D29" s="3"/>
      <c r="E29" s="3"/>
    </row>
    <row r="30" spans="1:5" x14ac:dyDescent="0.2">
      <c r="A30" s="10" t="s">
        <v>17</v>
      </c>
      <c r="B30" s="3"/>
      <c r="C30" s="3"/>
      <c r="D30" s="3"/>
      <c r="E30" s="3"/>
    </row>
    <row r="31" spans="1:5" x14ac:dyDescent="0.2">
      <c r="A31" s="10"/>
      <c r="B31" s="3"/>
      <c r="C31" s="3"/>
      <c r="D31" s="3"/>
      <c r="E31" s="3"/>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3"/>
  </sheetPr>
  <dimension ref="A1:E30"/>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33" t="s">
        <v>92</v>
      </c>
      <c r="B1" s="34"/>
      <c r="C1" s="34"/>
      <c r="D1" s="35"/>
      <c r="E1" s="36"/>
    </row>
    <row r="2" spans="1:5" ht="15" customHeight="1" x14ac:dyDescent="0.2">
      <c r="A2" s="10"/>
      <c r="B2" s="3"/>
      <c r="C2" s="3"/>
      <c r="D2" s="3"/>
      <c r="E2" s="3"/>
    </row>
    <row r="3" spans="1:5" x14ac:dyDescent="0.2">
      <c r="A3" s="15" t="s">
        <v>15</v>
      </c>
      <c r="B3" s="43" t="s">
        <v>9</v>
      </c>
      <c r="C3" s="43" t="s">
        <v>8</v>
      </c>
      <c r="D3" s="43" t="s">
        <v>7</v>
      </c>
      <c r="E3" s="43" t="s">
        <v>6</v>
      </c>
    </row>
    <row r="4" spans="1:5" x14ac:dyDescent="0.2">
      <c r="A4" s="10" t="s">
        <v>14</v>
      </c>
      <c r="B4" s="42">
        <v>2700</v>
      </c>
      <c r="C4" s="42">
        <v>4590</v>
      </c>
      <c r="D4" s="42">
        <v>7803</v>
      </c>
      <c r="E4" s="42">
        <v>10143.9</v>
      </c>
    </row>
    <row r="5" spans="1:5" x14ac:dyDescent="0.2">
      <c r="A5" s="10" t="s">
        <v>13</v>
      </c>
      <c r="B5" s="42">
        <v>1200</v>
      </c>
      <c r="C5" s="42">
        <v>2040</v>
      </c>
      <c r="D5" s="42">
        <v>3060</v>
      </c>
      <c r="E5" s="42">
        <v>5508</v>
      </c>
    </row>
    <row r="6" spans="1:5" x14ac:dyDescent="0.2">
      <c r="A6" s="10" t="s">
        <v>12</v>
      </c>
      <c r="B6" s="42">
        <v>467</v>
      </c>
      <c r="C6" s="42">
        <v>840.6</v>
      </c>
      <c r="D6" s="42">
        <v>1092.78</v>
      </c>
      <c r="E6" s="42">
        <v>2076.2819999999997</v>
      </c>
    </row>
    <row r="7" spans="1:5" x14ac:dyDescent="0.2">
      <c r="A7" s="10" t="s">
        <v>11</v>
      </c>
      <c r="B7" s="42">
        <v>2357</v>
      </c>
      <c r="C7" s="42">
        <v>3535.5</v>
      </c>
      <c r="D7" s="42">
        <v>5656.8</v>
      </c>
      <c r="E7" s="42">
        <v>10182.24</v>
      </c>
    </row>
    <row r="8" spans="1:5" x14ac:dyDescent="0.2">
      <c r="A8" s="10" t="s">
        <v>5</v>
      </c>
      <c r="B8" s="42">
        <v>350</v>
      </c>
      <c r="C8" s="42">
        <v>455</v>
      </c>
      <c r="D8" s="42">
        <v>500.50000000000006</v>
      </c>
      <c r="E8" s="42">
        <v>600.6</v>
      </c>
    </row>
    <row r="9" spans="1:5" x14ac:dyDescent="0.2">
      <c r="A9" s="10"/>
      <c r="B9" s="3"/>
      <c r="C9" s="3"/>
      <c r="D9" s="3"/>
      <c r="E9" s="3"/>
    </row>
    <row r="10" spans="1:5" x14ac:dyDescent="0.2">
      <c r="A10" s="15" t="s">
        <v>10</v>
      </c>
      <c r="B10" s="43" t="s">
        <v>9</v>
      </c>
      <c r="C10" s="43" t="s">
        <v>8</v>
      </c>
      <c r="D10" s="43" t="s">
        <v>7</v>
      </c>
      <c r="E10" s="43" t="s">
        <v>6</v>
      </c>
    </row>
    <row r="11" spans="1:5" x14ac:dyDescent="0.2">
      <c r="A11" s="44" t="s">
        <v>5</v>
      </c>
      <c r="B11" s="42">
        <f>VLOOKUP($A$11,$A$4:$E$8,COLUMN(),FALSE)</f>
        <v>350</v>
      </c>
      <c r="C11" s="42">
        <f>VLOOKUP($A$11,$A$4:$E$8,COLUMN(),FALSE)</f>
        <v>455</v>
      </c>
      <c r="D11" s="42">
        <f>VLOOKUP($A$11,$A$4:$E$8,COLUMN(),FALSE)</f>
        <v>500.50000000000006</v>
      </c>
      <c r="E11" s="42">
        <f>VLOOKUP($A$11,$A$4:$E$8,COLUMN(),FALSE)</f>
        <v>600.6</v>
      </c>
    </row>
    <row r="12" spans="1:5" x14ac:dyDescent="0.2">
      <c r="A12" s="10"/>
      <c r="B12" s="3"/>
      <c r="C12" s="3"/>
      <c r="D12" s="3"/>
      <c r="E12" s="3"/>
    </row>
    <row r="13" spans="1:5" x14ac:dyDescent="0.2">
      <c r="A13" s="10" t="str">
        <f ca="1">"Formula in "&amp;ADDRESS(ROW(B11),COLUMN(B11),4)&amp;"   &gt;&gt;&gt;   "&amp;_xlfn.FORMULATEXT(B11)</f>
        <v>Formula in B11   &gt;&gt;&gt;   =VLOOKUP($A$11,$A$4:$E$8,COLUMN(),FALSE)</v>
      </c>
      <c r="B13" s="3"/>
      <c r="C13" s="3"/>
      <c r="D13" s="3"/>
      <c r="E13" s="3"/>
    </row>
    <row r="14" spans="1:5" x14ac:dyDescent="0.2">
      <c r="A14" s="10"/>
      <c r="B14" s="3"/>
      <c r="C14" s="3"/>
      <c r="D14" s="3"/>
      <c r="E14" s="3"/>
    </row>
    <row r="15" spans="1:5" x14ac:dyDescent="0.2">
      <c r="A15" s="10" t="s">
        <v>16</v>
      </c>
      <c r="B15" s="3"/>
      <c r="C15" s="3"/>
      <c r="D15" s="3"/>
      <c r="E15" s="3"/>
    </row>
    <row r="16" spans="1:5" x14ac:dyDescent="0.2">
      <c r="A16" s="10"/>
      <c r="B16" s="3"/>
      <c r="C16" s="3"/>
      <c r="D16" s="3"/>
      <c r="E16" s="3"/>
    </row>
    <row r="17" spans="1:5" x14ac:dyDescent="0.2">
      <c r="A17" s="15" t="s">
        <v>15</v>
      </c>
      <c r="B17" s="43" t="s">
        <v>9</v>
      </c>
      <c r="C17" s="43" t="s">
        <v>8</v>
      </c>
      <c r="D17" s="43" t="s">
        <v>7</v>
      </c>
      <c r="E17" s="43" t="s">
        <v>6</v>
      </c>
    </row>
    <row r="18" spans="1:5" x14ac:dyDescent="0.2">
      <c r="A18" s="10" t="s">
        <v>14</v>
      </c>
      <c r="B18" s="42">
        <v>2700</v>
      </c>
      <c r="C18" s="42">
        <v>4590</v>
      </c>
      <c r="D18" s="42">
        <v>7803</v>
      </c>
      <c r="E18" s="42">
        <v>10143.9</v>
      </c>
    </row>
    <row r="19" spans="1:5" x14ac:dyDescent="0.2">
      <c r="A19" s="10" t="s">
        <v>13</v>
      </c>
      <c r="B19" s="42">
        <v>1200</v>
      </c>
      <c r="C19" s="42">
        <v>2040</v>
      </c>
      <c r="D19" s="42">
        <v>3060</v>
      </c>
      <c r="E19" s="42">
        <v>5508</v>
      </c>
    </row>
    <row r="20" spans="1:5" x14ac:dyDescent="0.2">
      <c r="A20" s="10" t="s">
        <v>12</v>
      </c>
      <c r="B20" s="42">
        <v>467</v>
      </c>
      <c r="C20" s="42">
        <v>840.6</v>
      </c>
      <c r="D20" s="42">
        <v>1092.78</v>
      </c>
      <c r="E20" s="42">
        <v>2076.2819999999997</v>
      </c>
    </row>
    <row r="21" spans="1:5" x14ac:dyDescent="0.2">
      <c r="A21" s="10" t="s">
        <v>11</v>
      </c>
      <c r="B21" s="42">
        <v>2357</v>
      </c>
      <c r="C21" s="42">
        <v>3535.5</v>
      </c>
      <c r="D21" s="42">
        <v>5656.8</v>
      </c>
      <c r="E21" s="42">
        <v>10182.24</v>
      </c>
    </row>
    <row r="22" spans="1:5" x14ac:dyDescent="0.2">
      <c r="A22" s="10" t="s">
        <v>5</v>
      </c>
      <c r="B22" s="42">
        <v>350</v>
      </c>
      <c r="C22" s="42">
        <v>455</v>
      </c>
      <c r="D22" s="42">
        <v>500.50000000000006</v>
      </c>
      <c r="E22" s="42">
        <v>600.6</v>
      </c>
    </row>
    <row r="23" spans="1:5" x14ac:dyDescent="0.2">
      <c r="A23" s="10"/>
      <c r="B23" s="3"/>
      <c r="C23" s="3"/>
      <c r="D23" s="3"/>
      <c r="E23" s="3"/>
    </row>
    <row r="24" spans="1:5" x14ac:dyDescent="0.2">
      <c r="A24" s="15" t="s">
        <v>10</v>
      </c>
      <c r="B24" s="43" t="s">
        <v>9</v>
      </c>
      <c r="C24" s="43" t="s">
        <v>8</v>
      </c>
      <c r="D24" s="43" t="s">
        <v>7</v>
      </c>
      <c r="E24" s="43" t="s">
        <v>6</v>
      </c>
    </row>
    <row r="25" spans="1:5" x14ac:dyDescent="0.2">
      <c r="A25" s="44" t="s">
        <v>5</v>
      </c>
      <c r="B25" s="42">
        <f>VLOOKUP($A$25,$A$18:$E$22,COLUMN(B17)-COLUMN($A$17)+1,FALSE)</f>
        <v>350</v>
      </c>
      <c r="C25" s="42">
        <f>VLOOKUP($A$25,$A$18:$E$22,COLUMN(C17)-COLUMN($A$17)+1,FALSE)</f>
        <v>455</v>
      </c>
      <c r="D25" s="42">
        <f>VLOOKUP($A$25,$A$18:$E$22,COLUMN(D17)-COLUMN($A$17)+1,FALSE)</f>
        <v>500.50000000000006</v>
      </c>
      <c r="E25" s="42">
        <f>VLOOKUP($A$25,$A$18:$E$22,COLUMN(E17)-COLUMN($A$17)+1,FALSE)</f>
        <v>600.6</v>
      </c>
    </row>
    <row r="26" spans="1:5" x14ac:dyDescent="0.2">
      <c r="A26" s="10"/>
      <c r="B26" s="3"/>
      <c r="C26" s="3"/>
      <c r="D26" s="3"/>
      <c r="E26" s="3"/>
    </row>
    <row r="27" spans="1:5" x14ac:dyDescent="0.2">
      <c r="A27" s="10" t="str">
        <f ca="1">"Formula in "&amp;ADDRESS(ROW(B25),COLUMN(B25),4)&amp;"   &gt;&gt;&gt;   "&amp;_xlfn.FORMULATEXT(B25)</f>
        <v>Formula in B25   &gt;&gt;&gt;   =VLOOKUP($A$25,$A$18:$E$22,COLUMN(B17)-COLUMN($A$17)+1,FALSE)</v>
      </c>
      <c r="B27" s="3"/>
      <c r="C27" s="3"/>
      <c r="D27" s="3"/>
      <c r="E27" s="3"/>
    </row>
    <row r="28" spans="1:5" x14ac:dyDescent="0.2">
      <c r="A28" s="10"/>
      <c r="B28" s="3"/>
      <c r="C28" s="3"/>
      <c r="D28" s="3"/>
      <c r="E28" s="3"/>
    </row>
    <row r="29" spans="1:5" x14ac:dyDescent="0.2">
      <c r="A29" s="10" t="s">
        <v>4</v>
      </c>
      <c r="B29" s="3"/>
      <c r="C29" s="3"/>
      <c r="D29" s="3"/>
      <c r="E29" s="3"/>
    </row>
    <row r="30" spans="1:5" x14ac:dyDescent="0.2">
      <c r="A30" s="10"/>
      <c r="B30" s="3"/>
      <c r="C30" s="3"/>
      <c r="D30" s="3"/>
      <c r="E30" s="3"/>
    </row>
  </sheetData>
  <dataValidations count="1">
    <dataValidation type="list" allowBlank="1" showInputMessage="1" showErrorMessage="1" sqref="A11 A25" xr:uid="{00000000-0002-0000-0700-000000000000}">
      <formula1>A4:A8</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COLUMN</vt:lpstr>
      <vt:lpstr>Example 1</vt:lpstr>
      <vt:lpstr>Example 2</vt:lpstr>
      <vt:lpstr>Example 3</vt:lpstr>
      <vt:lpstr>Example 4</vt:lpstr>
      <vt:lpstr>Example 5</vt:lpstr>
      <vt:lpstr>Example 6</vt:lpstr>
      <vt:lpstr>Example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2013-06-03T07:56:33Z</dcterms:created>
  <dcterms:modified xsi:type="dcterms:W3CDTF">2020-08-26T14:08:46Z</dcterms:modified>
</cp:coreProperties>
</file>